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5"/>
  <c r="H6"/>
  <c r="H7"/>
  <c r="H8"/>
  <c r="H9"/>
  <c r="H10"/>
  <c r="H11"/>
  <c r="H12"/>
  <c r="H13"/>
  <c r="H14"/>
  <c r="H15"/>
  <c r="H16"/>
  <c r="H17"/>
  <c r="H18"/>
  <c r="H19"/>
  <c r="H20"/>
  <c r="H21"/>
  <c r="H22"/>
  <c r="H5"/>
  <c r="E22"/>
  <c r="E6"/>
  <c r="E7"/>
  <c r="E8"/>
  <c r="E9"/>
  <c r="E10"/>
  <c r="E11"/>
  <c r="E12"/>
  <c r="E13"/>
  <c r="E14"/>
  <c r="E15"/>
  <c r="E16"/>
  <c r="E17"/>
  <c r="E18"/>
  <c r="E19"/>
  <c r="E20"/>
  <c r="E21"/>
  <c r="E5"/>
  <c r="J6" l="1"/>
  <c r="J7"/>
  <c r="J8"/>
  <c r="J9"/>
  <c r="J10"/>
  <c r="J11"/>
  <c r="J12"/>
  <c r="J13"/>
  <c r="J14"/>
  <c r="J15"/>
  <c r="J16"/>
  <c r="J17"/>
  <c r="J18"/>
  <c r="J19"/>
  <c r="J20"/>
  <c r="J21"/>
  <c r="J22"/>
  <c r="J5" l="1"/>
  <c r="G23" l="1"/>
  <c r="D23"/>
  <c r="J23" l="1"/>
  <c r="H23" l="1"/>
  <c r="K23"/>
  <c r="E23"/>
</calcChain>
</file>

<file path=xl/sharedStrings.xml><?xml version="1.0" encoding="utf-8"?>
<sst xmlns="http://schemas.openxmlformats.org/spreadsheetml/2006/main" count="89" uniqueCount="51">
  <si>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</si>
  <si>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</si>
  <si>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</si>
  <si>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</si>
  <si>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</si>
  <si>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</si>
  <si>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</si>
  <si>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</si>
  <si>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Александрова </t>
  </si>
  <si>
    <t>Карина</t>
  </si>
  <si>
    <t xml:space="preserve">Байбатчинов  </t>
  </si>
  <si>
    <t>Алишер</t>
  </si>
  <si>
    <t>Герт</t>
  </si>
  <si>
    <t xml:space="preserve"> Елизавета</t>
  </si>
  <si>
    <t xml:space="preserve">Дирксен  </t>
  </si>
  <si>
    <t>Екатерина</t>
  </si>
  <si>
    <t xml:space="preserve">Домашних </t>
  </si>
  <si>
    <t>Всеволод</t>
  </si>
  <si>
    <t xml:space="preserve">Дорошенко </t>
  </si>
  <si>
    <t>Юнесса</t>
  </si>
  <si>
    <t xml:space="preserve">Жданова  </t>
  </si>
  <si>
    <t>Арина</t>
  </si>
  <si>
    <t xml:space="preserve">Киселевич </t>
  </si>
  <si>
    <t>Дарья</t>
  </si>
  <si>
    <t xml:space="preserve">Коломин </t>
  </si>
  <si>
    <t xml:space="preserve"> Кирилл</t>
  </si>
  <si>
    <t xml:space="preserve">Комков </t>
  </si>
  <si>
    <t>Дмитрий</t>
  </si>
  <si>
    <t xml:space="preserve">Кравчевский </t>
  </si>
  <si>
    <t>Влад</t>
  </si>
  <si>
    <t xml:space="preserve">Лаврентьева </t>
  </si>
  <si>
    <t xml:space="preserve"> Настя</t>
  </si>
  <si>
    <t xml:space="preserve">Рахметова </t>
  </si>
  <si>
    <t xml:space="preserve"> Асем</t>
  </si>
  <si>
    <t xml:space="preserve">Семенова  </t>
  </si>
  <si>
    <t>Мадина</t>
  </si>
  <si>
    <t xml:space="preserve">Семенюк </t>
  </si>
  <si>
    <t>Родион</t>
  </si>
  <si>
    <t xml:space="preserve">Скворцова </t>
  </si>
  <si>
    <t>Валя</t>
  </si>
  <si>
    <t>Толстых</t>
  </si>
  <si>
    <t xml:space="preserve"> Дарья</t>
  </si>
  <si>
    <t xml:space="preserve">Хацков  </t>
  </si>
  <si>
    <t>Данил</t>
  </si>
  <si>
    <t>Результаты тестирования 9В класса</t>
  </si>
  <si>
    <t>Темирбаева Ж.К.</t>
  </si>
  <si>
    <t>Темирбаева Б.Ж.</t>
  </si>
  <si>
    <t>Казахский язык</t>
  </si>
  <si>
    <t>физика</t>
  </si>
  <si>
    <t>Серикова Е.А.</t>
  </si>
  <si>
    <t>Дата : 14.02. 2017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</si>
</sst>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0" fontId="3" fillId="0" borderId="0" xfId="0" applyFont="1"/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0" xfId="0" applyBorder="1"/>
    <xf numFmtId="0" fontId="1" fillId="0" borderId="2" xfId="0" applyFont="1" applyFill="1" applyBorder="1"/>
    <xf numFmtId="0" fontId="0" fillId="0" borderId="2" xfId="0" applyBorder="1"/>
    <xf numFmtId="0" fontId="3" fillId="0" borderId="1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3" fillId="0" borderId="2" xfId="0" applyFont="1" applyBorder="1"/>
    <xf numFmtId="2" fontId="1" fillId="0" borderId="2" xfId="0" applyNumberFormat="1" applyFont="1" applyBorder="1"/>
    <xf numFmtId="1" fontId="2" fillId="0" borderId="2" xfId="0" applyNumberFormat="1" applyFont="1" applyBorder="1"/>
    <xf numFmtId="2" fontId="1" fillId="0" borderId="15" xfId="0" applyNumberFormat="1" applyFont="1" applyBorder="1" applyAlignment="1">
      <alignment horizontal="center"/>
    </xf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1" fontId="2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Normal="100" workbookViewId="0">
      <selection activeCell="M21" sqref="M21"/>
    </sheetView>
  </sheetViews>
  <sheetFormatPr defaultRowHeight="14.4"/>
  <cols>
    <col min="1" max="1" width="3.88671875" style="11" customWidth="1"/>
    <col min="2" max="2" width="12" style="11" customWidth="1"/>
    <col min="3" max="3" width="9.88671875" style="11" customWidth="1"/>
    <col min="4" max="4" width="5.6640625" style="11" customWidth="1"/>
    <col min="5" max="5" width="6.33203125" style="11" customWidth="1"/>
    <col min="6" max="6" width="17.5546875" style="11" customWidth="1"/>
    <col min="7" max="7" width="5.6640625" style="11" customWidth="1"/>
    <col min="8" max="8" width="5.88671875" style="11" customWidth="1"/>
    <col min="9" max="9" width="12" style="11" customWidth="1"/>
    <col min="10" max="10" width="5.88671875" style="11" customWidth="1"/>
    <col min="11" max="11" width="6.6640625" style="11" customWidth="1"/>
  </cols>
  <sheetData>
    <row r="1" spans="1:11" ht="26.4" customHeight="1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9.95" customHeight="1" thickBot="1">
      <c r="A2" s="19" t="s">
        <v>50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1.5" customHeight="1">
      <c r="A3" s="29" t="s">
        <v>0</v>
      </c>
      <c r="B3" s="23" t="s">
        <v>1</v>
      </c>
      <c r="C3" s="23" t="s">
        <v>2</v>
      </c>
      <c r="D3" s="21" t="s">
        <v>47</v>
      </c>
      <c r="E3" s="22"/>
      <c r="F3" s="23" t="s">
        <v>3</v>
      </c>
      <c r="G3" s="21" t="s">
        <v>48</v>
      </c>
      <c r="H3" s="22"/>
      <c r="I3" s="25" t="s">
        <v>3</v>
      </c>
      <c r="J3" s="27" t="s">
        <v>4</v>
      </c>
      <c r="K3" s="28"/>
    </row>
    <row r="4" spans="1:11" ht="26.4">
      <c r="A4" s="30"/>
      <c r="B4" s="24"/>
      <c r="C4" s="24"/>
      <c r="D4" s="1" t="s">
        <v>5</v>
      </c>
      <c r="E4" s="1" t="s">
        <v>6</v>
      </c>
      <c r="F4" s="24"/>
      <c r="G4" s="1" t="s">
        <v>5</v>
      </c>
      <c r="H4" s="1" t="s">
        <v>6</v>
      </c>
      <c r="I4" s="26"/>
      <c r="J4" s="2" t="s">
        <v>5</v>
      </c>
      <c r="K4" s="3" t="s">
        <v>6</v>
      </c>
    </row>
    <row r="5" spans="1:11">
      <c r="A5" s="4">
        <v>1</v>
      </c>
      <c r="B5" s="12" t="s">
        <v>8</v>
      </c>
      <c r="C5" s="6" t="s">
        <v>9</v>
      </c>
      <c r="D5" s="14">
        <v>14</v>
      </c>
      <c r="E5" s="8">
        <f>D5/20*100</f>
        <v>70</v>
      </c>
      <c r="F5" s="17" t="s">
        <v>45</v>
      </c>
      <c r="G5" s="14">
        <v>18</v>
      </c>
      <c r="H5" s="7">
        <f>G5/55*100</f>
        <v>32.727272727272727</v>
      </c>
      <c r="I5" s="7" t="s">
        <v>49</v>
      </c>
      <c r="J5" s="9">
        <f>SUM(D5,G5)</f>
        <v>32</v>
      </c>
      <c r="K5" s="10">
        <f>J5/75*100</f>
        <v>42.666666666666671</v>
      </c>
    </row>
    <row r="6" spans="1:11">
      <c r="A6" s="4">
        <v>2</v>
      </c>
      <c r="B6" s="13" t="s">
        <v>10</v>
      </c>
      <c r="C6" s="6" t="s">
        <v>11</v>
      </c>
      <c r="D6" s="14">
        <v>15</v>
      </c>
      <c r="E6" s="8">
        <f t="shared" ref="E6:E21" si="0">D6/20*100</f>
        <v>75</v>
      </c>
      <c r="F6" s="17" t="s">
        <v>46</v>
      </c>
      <c r="G6" s="14">
        <v>24</v>
      </c>
      <c r="H6" s="7">
        <f t="shared" ref="H6:H22" si="1">G6/55*100</f>
        <v>43.636363636363633</v>
      </c>
      <c r="I6" s="7" t="s">
        <v>49</v>
      </c>
      <c r="J6" s="9">
        <f t="shared" ref="J6:J22" si="2">SUM(D6,G6)</f>
        <v>39</v>
      </c>
      <c r="K6" s="10">
        <f t="shared" ref="K6:K22" si="3">J6/75*100</f>
        <v>52</v>
      </c>
    </row>
    <row r="7" spans="1:11">
      <c r="A7" s="4">
        <v>3</v>
      </c>
      <c r="B7" s="13" t="s">
        <v>12</v>
      </c>
      <c r="C7" s="6" t="s">
        <v>13</v>
      </c>
      <c r="D7" s="14">
        <v>13</v>
      </c>
      <c r="E7" s="8">
        <f t="shared" si="0"/>
        <v>65</v>
      </c>
      <c r="F7" s="17" t="s">
        <v>46</v>
      </c>
      <c r="G7" s="14">
        <v>22</v>
      </c>
      <c r="H7" s="7">
        <f t="shared" si="1"/>
        <v>40</v>
      </c>
      <c r="I7" s="7" t="s">
        <v>49</v>
      </c>
      <c r="J7" s="9">
        <f t="shared" si="2"/>
        <v>35</v>
      </c>
      <c r="K7" s="10">
        <f t="shared" si="3"/>
        <v>46.666666666666664</v>
      </c>
    </row>
    <row r="8" spans="1:11">
      <c r="A8" s="4">
        <v>4</v>
      </c>
      <c r="B8" s="13" t="s">
        <v>14</v>
      </c>
      <c r="C8" s="6" t="s">
        <v>15</v>
      </c>
      <c r="D8" s="14">
        <v>11</v>
      </c>
      <c r="E8" s="8">
        <f t="shared" si="0"/>
        <v>55.000000000000007</v>
      </c>
      <c r="F8" s="17" t="s">
        <v>45</v>
      </c>
      <c r="G8" s="14">
        <v>18</v>
      </c>
      <c r="H8" s="7">
        <f t="shared" si="1"/>
        <v>32.727272727272727</v>
      </c>
      <c r="I8" s="7" t="s">
        <v>49</v>
      </c>
      <c r="J8" s="9">
        <f t="shared" si="2"/>
        <v>29</v>
      </c>
      <c r="K8" s="10">
        <f t="shared" si="3"/>
        <v>38.666666666666664</v>
      </c>
    </row>
    <row r="9" spans="1:11">
      <c r="A9" s="4">
        <v>5</v>
      </c>
      <c r="B9" s="13" t="s">
        <v>16</v>
      </c>
      <c r="C9" s="6" t="s">
        <v>17</v>
      </c>
      <c r="D9" s="14">
        <v>13</v>
      </c>
      <c r="E9" s="8">
        <f t="shared" si="0"/>
        <v>65</v>
      </c>
      <c r="F9" s="17" t="s">
        <v>46</v>
      </c>
      <c r="G9" s="14">
        <v>17</v>
      </c>
      <c r="H9" s="7">
        <f t="shared" si="1"/>
        <v>30.909090909090907</v>
      </c>
      <c r="I9" s="7" t="s">
        <v>49</v>
      </c>
      <c r="J9" s="9">
        <f t="shared" si="2"/>
        <v>30</v>
      </c>
      <c r="K9" s="10">
        <f t="shared" si="3"/>
        <v>40</v>
      </c>
    </row>
    <row r="10" spans="1:11">
      <c r="A10" s="4">
        <v>6</v>
      </c>
      <c r="B10" s="13" t="s">
        <v>18</v>
      </c>
      <c r="C10" s="6" t="s">
        <v>19</v>
      </c>
      <c r="D10" s="14">
        <v>10</v>
      </c>
      <c r="E10" s="8">
        <f t="shared" si="0"/>
        <v>50</v>
      </c>
      <c r="F10" s="17" t="s">
        <v>46</v>
      </c>
      <c r="G10" s="14">
        <v>10</v>
      </c>
      <c r="H10" s="7">
        <f t="shared" si="1"/>
        <v>18.181818181818183</v>
      </c>
      <c r="I10" s="7" t="s">
        <v>49</v>
      </c>
      <c r="J10" s="9">
        <f t="shared" si="2"/>
        <v>20</v>
      </c>
      <c r="K10" s="10">
        <f t="shared" si="3"/>
        <v>26.666666666666668</v>
      </c>
    </row>
    <row r="11" spans="1:11">
      <c r="A11" s="4">
        <v>7</v>
      </c>
      <c r="B11" s="13" t="s">
        <v>20</v>
      </c>
      <c r="C11" s="6" t="s">
        <v>21</v>
      </c>
      <c r="D11" s="14">
        <v>14</v>
      </c>
      <c r="E11" s="8">
        <f t="shared" si="0"/>
        <v>70</v>
      </c>
      <c r="F11" s="17" t="s">
        <v>46</v>
      </c>
      <c r="G11" s="14">
        <v>23</v>
      </c>
      <c r="H11" s="7">
        <f t="shared" si="1"/>
        <v>41.818181818181813</v>
      </c>
      <c r="I11" s="7" t="s">
        <v>49</v>
      </c>
      <c r="J11" s="9">
        <f t="shared" si="2"/>
        <v>37</v>
      </c>
      <c r="K11" s="10">
        <f t="shared" si="3"/>
        <v>49.333333333333336</v>
      </c>
    </row>
    <row r="12" spans="1:11">
      <c r="A12" s="4">
        <v>8</v>
      </c>
      <c r="B12" s="13" t="s">
        <v>22</v>
      </c>
      <c r="C12" s="6" t="s">
        <v>23</v>
      </c>
      <c r="D12" s="14">
        <v>4</v>
      </c>
      <c r="E12" s="8">
        <f t="shared" si="0"/>
        <v>20</v>
      </c>
      <c r="F12" s="17" t="s">
        <v>45</v>
      </c>
      <c r="G12" s="14">
        <v>18</v>
      </c>
      <c r="H12" s="7">
        <f t="shared" si="1"/>
        <v>32.727272727272727</v>
      </c>
      <c r="I12" s="7" t="s">
        <v>49</v>
      </c>
      <c r="J12" s="9">
        <f t="shared" si="2"/>
        <v>22</v>
      </c>
      <c r="K12" s="10">
        <f t="shared" si="3"/>
        <v>29.333333333333332</v>
      </c>
    </row>
    <row r="13" spans="1:11">
      <c r="A13" s="4">
        <v>9</v>
      </c>
      <c r="B13" s="13" t="s">
        <v>24</v>
      </c>
      <c r="C13" s="6" t="s">
        <v>25</v>
      </c>
      <c r="D13" s="14">
        <v>5</v>
      </c>
      <c r="E13" s="8">
        <f t="shared" si="0"/>
        <v>25</v>
      </c>
      <c r="F13" s="17" t="s">
        <v>46</v>
      </c>
      <c r="G13" s="14">
        <v>11</v>
      </c>
      <c r="H13" s="7">
        <f t="shared" si="1"/>
        <v>20</v>
      </c>
      <c r="I13" s="7" t="s">
        <v>49</v>
      </c>
      <c r="J13" s="9">
        <f t="shared" si="2"/>
        <v>16</v>
      </c>
      <c r="K13" s="10">
        <f t="shared" si="3"/>
        <v>21.333333333333336</v>
      </c>
    </row>
    <row r="14" spans="1:11">
      <c r="A14" s="4">
        <v>10</v>
      </c>
      <c r="B14" s="13" t="s">
        <v>26</v>
      </c>
      <c r="C14" s="6" t="s">
        <v>27</v>
      </c>
      <c r="D14" s="14">
        <v>15</v>
      </c>
      <c r="E14" s="8">
        <f t="shared" si="0"/>
        <v>75</v>
      </c>
      <c r="F14" s="17" t="s">
        <v>46</v>
      </c>
      <c r="G14" s="14">
        <v>22</v>
      </c>
      <c r="H14" s="7">
        <f t="shared" si="1"/>
        <v>40</v>
      </c>
      <c r="I14" s="7" t="s">
        <v>49</v>
      </c>
      <c r="J14" s="9">
        <f t="shared" si="2"/>
        <v>37</v>
      </c>
      <c r="K14" s="10">
        <f t="shared" si="3"/>
        <v>49.333333333333336</v>
      </c>
    </row>
    <row r="15" spans="1:11">
      <c r="A15" s="4">
        <v>11</v>
      </c>
      <c r="B15" s="13" t="s">
        <v>28</v>
      </c>
      <c r="C15" s="6" t="s">
        <v>29</v>
      </c>
      <c r="D15" s="14">
        <v>15</v>
      </c>
      <c r="E15" s="8">
        <f t="shared" si="0"/>
        <v>75</v>
      </c>
      <c r="F15" s="17" t="s">
        <v>45</v>
      </c>
      <c r="G15" s="14">
        <v>10</v>
      </c>
      <c r="H15" s="7">
        <f t="shared" si="1"/>
        <v>18.181818181818183</v>
      </c>
      <c r="I15" s="7" t="s">
        <v>49</v>
      </c>
      <c r="J15" s="9">
        <f t="shared" si="2"/>
        <v>25</v>
      </c>
      <c r="K15" s="10">
        <f t="shared" si="3"/>
        <v>33.333333333333329</v>
      </c>
    </row>
    <row r="16" spans="1:11">
      <c r="A16" s="4">
        <v>12</v>
      </c>
      <c r="B16" s="13" t="s">
        <v>30</v>
      </c>
      <c r="C16" s="6" t="s">
        <v>31</v>
      </c>
      <c r="D16" s="14">
        <v>10</v>
      </c>
      <c r="E16" s="8">
        <f t="shared" si="0"/>
        <v>50</v>
      </c>
      <c r="F16" s="17" t="s">
        <v>45</v>
      </c>
      <c r="G16" s="14">
        <v>17</v>
      </c>
      <c r="H16" s="7">
        <f t="shared" si="1"/>
        <v>30.909090909090907</v>
      </c>
      <c r="I16" s="7" t="s">
        <v>49</v>
      </c>
      <c r="J16" s="9">
        <f t="shared" si="2"/>
        <v>27</v>
      </c>
      <c r="K16" s="10">
        <f t="shared" si="3"/>
        <v>36</v>
      </c>
    </row>
    <row r="17" spans="1:11">
      <c r="A17" s="4">
        <v>13</v>
      </c>
      <c r="B17" s="13" t="s">
        <v>32</v>
      </c>
      <c r="C17" s="5" t="s">
        <v>33</v>
      </c>
      <c r="D17" s="14">
        <v>10</v>
      </c>
      <c r="E17" s="8">
        <f t="shared" si="0"/>
        <v>50</v>
      </c>
      <c r="F17" s="17" t="s">
        <v>46</v>
      </c>
      <c r="G17" s="14">
        <v>11</v>
      </c>
      <c r="H17" s="7">
        <f t="shared" si="1"/>
        <v>20</v>
      </c>
      <c r="I17" s="7" t="s">
        <v>49</v>
      </c>
      <c r="J17" s="9">
        <f t="shared" si="2"/>
        <v>21</v>
      </c>
      <c r="K17" s="10">
        <f t="shared" si="3"/>
        <v>28.000000000000004</v>
      </c>
    </row>
    <row r="18" spans="1:11">
      <c r="A18" s="4">
        <v>14</v>
      </c>
      <c r="B18" s="13" t="s">
        <v>34</v>
      </c>
      <c r="C18" s="5" t="s">
        <v>35</v>
      </c>
      <c r="D18" s="14">
        <v>15</v>
      </c>
      <c r="E18" s="8">
        <f t="shared" si="0"/>
        <v>75</v>
      </c>
      <c r="F18" s="17" t="s">
        <v>45</v>
      </c>
      <c r="G18" s="14">
        <v>16</v>
      </c>
      <c r="H18" s="7">
        <f t="shared" si="1"/>
        <v>29.09090909090909</v>
      </c>
      <c r="I18" s="7" t="s">
        <v>49</v>
      </c>
      <c r="J18" s="9">
        <f t="shared" si="2"/>
        <v>31</v>
      </c>
      <c r="K18" s="10">
        <f t="shared" si="3"/>
        <v>41.333333333333336</v>
      </c>
    </row>
    <row r="19" spans="1:11">
      <c r="A19" s="4">
        <v>15</v>
      </c>
      <c r="B19" s="13" t="s">
        <v>36</v>
      </c>
      <c r="C19" s="5" t="s">
        <v>37</v>
      </c>
      <c r="D19" s="14">
        <v>4</v>
      </c>
      <c r="E19" s="8">
        <f t="shared" si="0"/>
        <v>20</v>
      </c>
      <c r="F19" s="17" t="s">
        <v>45</v>
      </c>
      <c r="G19" s="14">
        <v>9</v>
      </c>
      <c r="H19" s="7">
        <f t="shared" si="1"/>
        <v>16.363636363636363</v>
      </c>
      <c r="I19" s="7" t="s">
        <v>49</v>
      </c>
      <c r="J19" s="9">
        <f t="shared" si="2"/>
        <v>13</v>
      </c>
      <c r="K19" s="10">
        <f t="shared" si="3"/>
        <v>17.333333333333336</v>
      </c>
    </row>
    <row r="20" spans="1:11">
      <c r="A20" s="4">
        <v>16</v>
      </c>
      <c r="B20" s="13" t="s">
        <v>38</v>
      </c>
      <c r="C20" s="5" t="s">
        <v>39</v>
      </c>
      <c r="D20" s="14">
        <v>16</v>
      </c>
      <c r="E20" s="8">
        <f t="shared" si="0"/>
        <v>80</v>
      </c>
      <c r="F20" s="17" t="s">
        <v>45</v>
      </c>
      <c r="G20" s="14">
        <v>18</v>
      </c>
      <c r="H20" s="7">
        <f t="shared" si="1"/>
        <v>32.727272727272727</v>
      </c>
      <c r="I20" s="7" t="s">
        <v>49</v>
      </c>
      <c r="J20" s="9">
        <f t="shared" si="2"/>
        <v>34</v>
      </c>
      <c r="K20" s="10">
        <f t="shared" si="3"/>
        <v>45.333333333333329</v>
      </c>
    </row>
    <row r="21" spans="1:11">
      <c r="A21" s="4">
        <v>17</v>
      </c>
      <c r="B21" s="13" t="s">
        <v>40</v>
      </c>
      <c r="C21" s="5" t="s">
        <v>41</v>
      </c>
      <c r="D21" s="14">
        <v>11</v>
      </c>
      <c r="E21" s="8">
        <f t="shared" si="0"/>
        <v>55.000000000000007</v>
      </c>
      <c r="F21" s="17" t="s">
        <v>45</v>
      </c>
      <c r="G21" s="14">
        <v>12</v>
      </c>
      <c r="H21" s="7">
        <f t="shared" si="1"/>
        <v>21.818181818181817</v>
      </c>
      <c r="I21" s="7" t="s">
        <v>49</v>
      </c>
      <c r="J21" s="9">
        <f t="shared" si="2"/>
        <v>23</v>
      </c>
      <c r="K21" s="10">
        <f t="shared" si="3"/>
        <v>30.666666666666664</v>
      </c>
    </row>
    <row r="22" spans="1:11" ht="15" thickBot="1">
      <c r="A22" s="31">
        <v>18</v>
      </c>
      <c r="B22" s="32" t="s">
        <v>42</v>
      </c>
      <c r="C22" s="15" t="s">
        <v>43</v>
      </c>
      <c r="D22" s="16">
        <v>15</v>
      </c>
      <c r="E22" s="8">
        <f>D22/20*100</f>
        <v>75</v>
      </c>
      <c r="F22" s="33" t="s">
        <v>45</v>
      </c>
      <c r="G22" s="33">
        <v>11</v>
      </c>
      <c r="H22" s="7">
        <f t="shared" si="1"/>
        <v>20</v>
      </c>
      <c r="I22" s="34" t="s">
        <v>49</v>
      </c>
      <c r="J22" s="35">
        <f t="shared" si="2"/>
        <v>26</v>
      </c>
      <c r="K22" s="10">
        <f t="shared" si="3"/>
        <v>34.666666666666671</v>
      </c>
    </row>
    <row r="23" spans="1:11" ht="15" thickBot="1">
      <c r="A23" s="20" t="s">
        <v>7</v>
      </c>
      <c r="B23" s="36"/>
      <c r="C23" s="36"/>
      <c r="D23" s="37">
        <f>AVERAGE(D5:D22)</f>
        <v>11.666666666666666</v>
      </c>
      <c r="E23" s="37">
        <f>AVERAGE(E5:E22)</f>
        <v>58.333333333333336</v>
      </c>
      <c r="F23" s="38"/>
      <c r="G23" s="39">
        <f>AVERAGE(G5:G22)</f>
        <v>15.944444444444445</v>
      </c>
      <c r="H23" s="37">
        <f>AVERAGE(H5:H22)</f>
        <v>28.989898989898993</v>
      </c>
      <c r="I23" s="40"/>
      <c r="J23" s="41">
        <f t="shared" ref="J23" si="4">SUM(D23,G23)</f>
        <v>27.611111111111111</v>
      </c>
      <c r="K23" s="40">
        <f>AVERAGE(K5:K22)</f>
        <v>36.81481481481481</v>
      </c>
    </row>
  </sheetData>
  <mergeCells count="11">
    <mergeCell ref="A1:K1"/>
    <mergeCell ref="A2:K2"/>
    <mergeCell ref="A23:C23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2017-02-17T04:19:47Z</dcterms:modified>
</cp:coreProperties>
</file>